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Комитетская 36 а" sheetId="1" r:id="rId1"/>
  </sheets>
  <externalReferences>
    <externalReference r:id="rId2"/>
  </externalReferences>
  <definedNames>
    <definedName name="Z_6E36EA37_049E_4FAE_B719_2847CD16F858_.wvu.Cols" localSheetId="0" hidden="1">'Комитетская 36 а'!#REF!,'Комитетская 36 а'!#REF!</definedName>
    <definedName name="Z_6E36EA37_049E_4FAE_B719_2847CD16F858_.wvu.Rows" localSheetId="0" hidden="1">'Комитетская 36 а'!$42:$45</definedName>
    <definedName name="Z_73C0D023_21BD_4441_8EFA_957546C15799_.wvu.Cols" localSheetId="0" hidden="1">'Комитетская 36 а'!#REF!,'Комитетская 36 а'!#REF!</definedName>
    <definedName name="Z_73C0D023_21BD_4441_8EFA_957546C15799_.wvu.Rows" localSheetId="0" hidden="1">'Комитетская 36 а'!$42:$45</definedName>
    <definedName name="_xlnm.Print_Area" localSheetId="0">'Комитетская 36 а'!$A$1:$G$60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<sst xmlns="http://schemas.openxmlformats.org/spreadsheetml/2006/main" count="62" uniqueCount="53">
  <si>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</si>
  <si>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</si>
  <si>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</si>
  <si>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</si>
  <si>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</si>
  <si>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</si>
  <si>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</si>
  <si>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</si>
  <si>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</si>
  <si>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</si>
  <si>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</si>
  <si>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</si>
  <si>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</si>
  <si>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</si>
  <si>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</si>
  <si>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</si>
  <si>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</si>
  <si>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</si>
  <si>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</si>
  <si>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</si>
  <si>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</si>
  <si>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</si>
  <si>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</si>
  <si>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</si>
  <si>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</si>
  <si>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</si>
  <si>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</si>
  <si>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</si>
  <si>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</si>
  <si>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</si>
  <si>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</si>
  <si>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</si>
  <si>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</si>
  <si>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</si>
  <si>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</si>
  <si>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</si>
  <si>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</si>
  <si>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</si>
  <si>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 xml:space="preserve">перед собственниками дома по адресу: ул. Комитетская 36 а </t>
  </si>
  <si>
    <t>в управлении с 01.09.2010г</t>
  </si>
  <si>
    <t>задолженность с нарастающим итогом с -01.09.2010г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</si>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</sst>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331">
          <cell r="W331">
            <v>12761.492539478833</v>
          </cell>
          <cell r="X331">
            <v>2583.538286649507</v>
          </cell>
          <cell r="Y331">
            <v>4167.8831999999993</v>
          </cell>
          <cell r="AA331">
            <v>0</v>
          </cell>
          <cell r="AI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X331">
            <v>27449.046696133832</v>
          </cell>
          <cell r="BB331">
            <v>26.971999999999998</v>
          </cell>
          <cell r="BC331">
            <v>0</v>
          </cell>
          <cell r="BD331">
            <v>0</v>
          </cell>
          <cell r="BN331">
            <v>0</v>
          </cell>
          <cell r="BO331">
            <v>0</v>
          </cell>
          <cell r="BP331">
            <v>1428</v>
          </cell>
          <cell r="BQ331">
            <v>0</v>
          </cell>
          <cell r="CN331">
            <v>8559.2576483794473</v>
          </cell>
          <cell r="CO331">
            <v>1760.2417588461512</v>
          </cell>
          <cell r="CP331">
            <v>0</v>
          </cell>
          <cell r="DE331">
            <v>7856.4742412603864</v>
          </cell>
          <cell r="DS331">
            <v>42531.485707942018</v>
          </cell>
          <cell r="DT331">
            <v>8978.3719863824463</v>
          </cell>
          <cell r="DU331">
            <v>6043.630900000001</v>
          </cell>
          <cell r="EC331">
            <v>0</v>
          </cell>
          <cell r="EL331">
            <v>39990.727061689046</v>
          </cell>
          <cell r="EU331">
            <v>41981.520123580682</v>
          </cell>
          <cell r="EV331">
            <v>10296.012716404268</v>
          </cell>
          <cell r="EW331">
            <v>492.048</v>
          </cell>
          <cell r="FH331">
            <v>33359.82641353731</v>
          </cell>
          <cell r="FM331">
            <v>26153.159722486929</v>
          </cell>
          <cell r="FN331">
            <v>7870.9481903191454</v>
          </cell>
          <cell r="FO331">
            <v>362.10000000000019</v>
          </cell>
          <cell r="FU331">
            <v>20715.764165097338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abSelected="1" topLeftCell="A18" zoomScale="90" zoomScaleNormal="90" zoomScaleSheetLayoutView="7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" style="1" customWidth="1"/>
    <col min="7" max="7" width="16.109375" style="1" customWidth="1"/>
    <col min="8" max="8" width="7" style="1" customWidth="1"/>
    <col min="9" max="16384" width="9.109375" style="1"/>
  </cols>
  <sheetData>
    <row r="1" spans="1:7" ht="18" customHeight="1" x14ac:dyDescent="0.25">
      <c r="A1" s="67" t="s">
        <v>43</v>
      </c>
      <c r="B1" s="67"/>
      <c r="C1" s="67"/>
      <c r="D1" s="67"/>
      <c r="E1" s="67"/>
      <c r="F1" s="67"/>
      <c r="G1" s="68"/>
    </row>
    <row r="2" spans="1:7" ht="21" customHeight="1" x14ac:dyDescent="0.25">
      <c r="A2" s="69" t="s">
        <v>38</v>
      </c>
      <c r="B2" s="70"/>
      <c r="C2" s="70"/>
      <c r="D2" s="70"/>
      <c r="E2" s="70"/>
      <c r="F2" s="70"/>
      <c r="G2" s="70"/>
    </row>
    <row r="3" spans="1:7" ht="14.25" hidden="1" customHeight="1" x14ac:dyDescent="0.25">
      <c r="A3" s="71" t="s">
        <v>0</v>
      </c>
      <c r="B3" s="72"/>
      <c r="C3" s="72"/>
      <c r="D3" s="72"/>
      <c r="E3" s="2">
        <f>E4+E5</f>
        <v>0</v>
      </c>
      <c r="F3" s="3" t="s">
        <v>1</v>
      </c>
    </row>
    <row r="4" spans="1:7" ht="14.25" hidden="1" customHeight="1" x14ac:dyDescent="0.25">
      <c r="A4" s="71" t="s">
        <v>2</v>
      </c>
      <c r="B4" s="72"/>
      <c r="C4" s="72"/>
      <c r="D4" s="72"/>
      <c r="E4" s="2"/>
      <c r="F4" s="3" t="s">
        <v>1</v>
      </c>
    </row>
    <row r="5" spans="1:7" ht="14.25" hidden="1" customHeight="1" x14ac:dyDescent="0.25">
      <c r="A5" s="71" t="s">
        <v>3</v>
      </c>
      <c r="B5" s="72"/>
      <c r="C5" s="72"/>
      <c r="D5" s="72"/>
      <c r="E5" s="2"/>
      <c r="F5" s="3" t="s">
        <v>4</v>
      </c>
    </row>
    <row r="6" spans="1:7" ht="15.6" x14ac:dyDescent="0.25">
      <c r="A6" s="4"/>
      <c r="B6" s="5"/>
      <c r="C6" s="6"/>
      <c r="D6" s="7"/>
      <c r="E6" s="34" t="s">
        <v>52</v>
      </c>
      <c r="F6" s="38" t="s">
        <v>39</v>
      </c>
      <c r="G6" s="38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2" t="s">
        <v>5</v>
      </c>
      <c r="B8" s="83"/>
      <c r="C8" s="83"/>
      <c r="D8" s="84"/>
      <c r="E8" s="14" t="s">
        <v>6</v>
      </c>
      <c r="F8" s="14" t="s">
        <v>7</v>
      </c>
      <c r="G8" s="15" t="s">
        <v>40</v>
      </c>
    </row>
    <row r="9" spans="1:7" ht="15.6" x14ac:dyDescent="0.3">
      <c r="A9" s="85" t="s">
        <v>8</v>
      </c>
      <c r="B9" s="86"/>
      <c r="C9" s="86"/>
      <c r="D9" s="87"/>
      <c r="E9" s="16">
        <f>SUM(E10:E14)</f>
        <v>1552387.4600000002</v>
      </c>
      <c r="F9" s="16">
        <f t="shared" ref="F9:G9" si="0">SUM(F10:F14)</f>
        <v>1399178.9</v>
      </c>
      <c r="G9" s="16">
        <f t="shared" si="0"/>
        <v>740816.90999999992</v>
      </c>
    </row>
    <row r="10" spans="1:7" ht="13.2" customHeight="1" x14ac:dyDescent="0.3">
      <c r="A10" s="73" t="s">
        <v>9</v>
      </c>
      <c r="B10" s="74"/>
      <c r="C10" s="74"/>
      <c r="D10" s="75"/>
      <c r="E10" s="17">
        <v>832460.66</v>
      </c>
      <c r="F10" s="17">
        <v>821399.88</v>
      </c>
      <c r="G10" s="18">
        <v>384814.42</v>
      </c>
    </row>
    <row r="11" spans="1:7" ht="14.4" customHeight="1" x14ac:dyDescent="0.3">
      <c r="A11" s="73" t="s">
        <v>10</v>
      </c>
      <c r="B11" s="74"/>
      <c r="C11" s="74"/>
      <c r="D11" s="75"/>
      <c r="E11" s="17"/>
      <c r="F11" s="17"/>
      <c r="G11" s="18"/>
    </row>
    <row r="12" spans="1:7" ht="13.95" customHeight="1" x14ac:dyDescent="0.3">
      <c r="A12" s="73" t="s">
        <v>11</v>
      </c>
      <c r="B12" s="74"/>
      <c r="C12" s="74"/>
      <c r="D12" s="75"/>
      <c r="E12" s="17">
        <v>114287.3</v>
      </c>
      <c r="F12" s="17">
        <v>85182.57</v>
      </c>
      <c r="G12" s="18">
        <v>55514.92</v>
      </c>
    </row>
    <row r="13" spans="1:7" ht="13.5" customHeight="1" x14ac:dyDescent="0.3">
      <c r="A13" s="73" t="s">
        <v>12</v>
      </c>
      <c r="B13" s="74"/>
      <c r="C13" s="74"/>
      <c r="D13" s="75"/>
      <c r="E13" s="17">
        <v>214974.16</v>
      </c>
      <c r="F13" s="17">
        <v>156355.09</v>
      </c>
      <c r="G13" s="18">
        <v>96593.25</v>
      </c>
    </row>
    <row r="14" spans="1:7" ht="14.4" customHeight="1" x14ac:dyDescent="0.3">
      <c r="A14" s="66" t="s">
        <v>13</v>
      </c>
      <c r="B14" s="66"/>
      <c r="C14" s="66"/>
      <c r="D14" s="66"/>
      <c r="E14" s="17">
        <v>390665.34</v>
      </c>
      <c r="F14" s="17">
        <v>336241.36</v>
      </c>
      <c r="G14" s="18">
        <v>203894.32</v>
      </c>
    </row>
    <row r="15" spans="1:7" ht="15.6" x14ac:dyDescent="0.3">
      <c r="A15" s="76" t="s">
        <v>41</v>
      </c>
      <c r="B15" s="77"/>
      <c r="C15" s="77"/>
      <c r="D15" s="78"/>
      <c r="E15" s="16">
        <f>SUM(E16:E19)</f>
        <v>553811.74</v>
      </c>
      <c r="F15" s="16">
        <f t="shared" ref="F15:G15" si="1">SUM(F16:F19)</f>
        <v>508054.78999999992</v>
      </c>
      <c r="G15" s="16">
        <f t="shared" si="1"/>
        <v>233894.48</v>
      </c>
    </row>
    <row r="16" spans="1:7" ht="33.6" customHeight="1" x14ac:dyDescent="0.3">
      <c r="A16" s="79" t="s">
        <v>45</v>
      </c>
      <c r="B16" s="80"/>
      <c r="C16" s="80"/>
      <c r="D16" s="81"/>
      <c r="E16" s="17">
        <v>538608.13</v>
      </c>
      <c r="F16" s="17">
        <v>495501.72</v>
      </c>
      <c r="G16" s="18">
        <v>231243.94</v>
      </c>
    </row>
    <row r="17" spans="1:13" ht="15.6" x14ac:dyDescent="0.3">
      <c r="A17" s="66" t="s">
        <v>46</v>
      </c>
      <c r="B17" s="66"/>
      <c r="C17" s="66"/>
      <c r="D17" s="66"/>
      <c r="E17" s="17">
        <v>1550.67</v>
      </c>
      <c r="F17" s="17">
        <v>1281.4100000000001</v>
      </c>
      <c r="G17" s="18">
        <v>269.26</v>
      </c>
    </row>
    <row r="18" spans="1:13" ht="15.6" x14ac:dyDescent="0.3">
      <c r="A18" s="66" t="s">
        <v>47</v>
      </c>
      <c r="B18" s="66"/>
      <c r="C18" s="66"/>
      <c r="D18" s="66"/>
      <c r="E18" s="17"/>
      <c r="F18" s="17"/>
      <c r="G18" s="18"/>
    </row>
    <row r="19" spans="1:13" ht="15.6" x14ac:dyDescent="0.3">
      <c r="A19" s="66" t="s">
        <v>48</v>
      </c>
      <c r="B19" s="66"/>
      <c r="C19" s="66"/>
      <c r="D19" s="66"/>
      <c r="E19" s="17">
        <v>13652.94</v>
      </c>
      <c r="F19" s="17">
        <v>11271.66</v>
      </c>
      <c r="G19" s="18">
        <v>2381.2800000000002</v>
      </c>
    </row>
    <row r="20" spans="1:13" ht="15.6" x14ac:dyDescent="0.3">
      <c r="A20" s="65" t="s">
        <v>14</v>
      </c>
      <c r="B20" s="65"/>
      <c r="C20" s="65"/>
      <c r="D20" s="65"/>
      <c r="E20" s="17"/>
      <c r="F20" s="17"/>
      <c r="G20" s="18"/>
    </row>
    <row r="21" spans="1:13" ht="15.6" x14ac:dyDescent="0.3">
      <c r="A21" s="66" t="s">
        <v>15</v>
      </c>
      <c r="B21" s="66"/>
      <c r="C21" s="66"/>
      <c r="D21" s="66"/>
      <c r="E21" s="17">
        <v>6112.26</v>
      </c>
      <c r="F21" s="17">
        <v>5836.22</v>
      </c>
      <c r="G21" s="18">
        <v>2784.39</v>
      </c>
    </row>
    <row r="22" spans="1:13" ht="8.4" customHeight="1" x14ac:dyDescent="0.3">
      <c r="A22" s="20"/>
      <c r="B22" s="21"/>
      <c r="C22" s="21"/>
      <c r="D22" s="21"/>
      <c r="E22" s="29"/>
      <c r="F22" s="29"/>
      <c r="G22" s="22"/>
    </row>
    <row r="23" spans="1:13" ht="15.6" x14ac:dyDescent="0.3">
      <c r="A23" s="23" t="s">
        <v>42</v>
      </c>
      <c r="B23" s="23"/>
      <c r="C23" s="23"/>
      <c r="D23" s="23"/>
      <c r="E23" s="24"/>
      <c r="F23" s="13"/>
    </row>
    <row r="24" spans="1:13" ht="15.6" x14ac:dyDescent="0.3">
      <c r="A24" s="39" t="s">
        <v>44</v>
      </c>
      <c r="B24" s="39"/>
      <c r="C24" s="39"/>
      <c r="D24" s="39"/>
      <c r="E24" s="39"/>
      <c r="F24" s="17">
        <v>265622.50080000004</v>
      </c>
      <c r="G24" s="19"/>
    </row>
    <row r="25" spans="1:13" ht="15.75" customHeight="1" x14ac:dyDescent="0.25">
      <c r="A25" s="59" t="s">
        <v>30</v>
      </c>
      <c r="B25" s="60"/>
      <c r="C25" s="60"/>
      <c r="D25" s="60"/>
      <c r="E25" s="61"/>
      <c r="F25" s="55">
        <f>SUM(F27:F31)</f>
        <v>46961.960722262171</v>
      </c>
    </row>
    <row r="26" spans="1:13" ht="28.5" customHeight="1" x14ac:dyDescent="0.25">
      <c r="A26" s="62"/>
      <c r="B26" s="63"/>
      <c r="C26" s="63"/>
      <c r="D26" s="63"/>
      <c r="E26" s="64"/>
      <c r="F26" s="56"/>
    </row>
    <row r="27" spans="1:13" ht="15.6" hidden="1" x14ac:dyDescent="0.3">
      <c r="A27" s="35" t="s">
        <v>16</v>
      </c>
      <c r="B27" s="36"/>
      <c r="C27" s="36"/>
      <c r="D27" s="36"/>
      <c r="E27" s="42"/>
      <c r="F27" s="25">
        <f>'[1]свод за год'!W331</f>
        <v>12761.492539478833</v>
      </c>
      <c r="M27" s="33"/>
    </row>
    <row r="28" spans="1:13" ht="15.6" hidden="1" x14ac:dyDescent="0.3">
      <c r="A28" s="35" t="s">
        <v>31</v>
      </c>
      <c r="B28" s="36"/>
      <c r="C28" s="36"/>
      <c r="D28" s="36"/>
      <c r="E28" s="42"/>
      <c r="F28" s="25">
        <f>'[1]свод за год'!X331</f>
        <v>2583.538286649507</v>
      </c>
    </row>
    <row r="29" spans="1:13" ht="15.6" hidden="1" x14ac:dyDescent="0.3">
      <c r="A29" s="35" t="s">
        <v>18</v>
      </c>
      <c r="B29" s="36"/>
      <c r="C29" s="36"/>
      <c r="D29" s="36"/>
      <c r="E29" s="42"/>
      <c r="F29" s="25">
        <f>'[1]свод за год'!Y331</f>
        <v>4167.8831999999993</v>
      </c>
    </row>
    <row r="30" spans="1:13" ht="15.6" hidden="1" x14ac:dyDescent="0.3">
      <c r="A30" s="35" t="s">
        <v>19</v>
      </c>
      <c r="B30" s="36"/>
      <c r="C30" s="36"/>
      <c r="D30" s="36"/>
      <c r="E30" s="42"/>
      <c r="F30" s="25">
        <f>'[1]свод за год'!AA331+'[1]свод за год'!AI331+'[1]свод за год'!AL331+'[1]свод за год'!AO331+'[1]свод за год'!AP331+'[1]свод за год'!AQ331</f>
        <v>0</v>
      </c>
    </row>
    <row r="31" spans="1:13" ht="36.75" hidden="1" customHeight="1" x14ac:dyDescent="0.3">
      <c r="A31" s="50" t="s">
        <v>32</v>
      </c>
      <c r="B31" s="57"/>
      <c r="C31" s="57"/>
      <c r="D31" s="57"/>
      <c r="E31" s="58"/>
      <c r="F31" s="25">
        <f>'[1]свод за год'!AX331</f>
        <v>27449.046696133832</v>
      </c>
    </row>
    <row r="32" spans="1:13" ht="15.75" customHeight="1" x14ac:dyDescent="0.25">
      <c r="A32" s="59" t="s">
        <v>33</v>
      </c>
      <c r="B32" s="60"/>
      <c r="C32" s="60"/>
      <c r="D32" s="60"/>
      <c r="E32" s="61"/>
      <c r="F32" s="55">
        <f>SUM(F34:F38)+10766</f>
        <v>126486.18930449951</v>
      </c>
    </row>
    <row r="33" spans="1:13" ht="33" customHeight="1" x14ac:dyDescent="0.25">
      <c r="A33" s="62"/>
      <c r="B33" s="63"/>
      <c r="C33" s="63"/>
      <c r="D33" s="63"/>
      <c r="E33" s="64"/>
      <c r="F33" s="56"/>
    </row>
    <row r="34" spans="1:13" ht="15.6" hidden="1" x14ac:dyDescent="0.3">
      <c r="A34" s="37" t="s">
        <v>16</v>
      </c>
      <c r="B34" s="37"/>
      <c r="C34" s="37"/>
      <c r="D34" s="37"/>
      <c r="E34" s="37"/>
      <c r="F34" s="25">
        <f>'[1]свод за год'!CN331+'[1]свод за год'!DS331</f>
        <v>51090.743356321465</v>
      </c>
      <c r="M34" s="33"/>
    </row>
    <row r="35" spans="1:13" ht="15.6" hidden="1" x14ac:dyDescent="0.3">
      <c r="A35" s="37" t="s">
        <v>31</v>
      </c>
      <c r="B35" s="37"/>
      <c r="C35" s="37"/>
      <c r="D35" s="37"/>
      <c r="E35" s="37"/>
      <c r="F35" s="25">
        <f>'[1]свод за год'!CO331+'[1]свод за год'!DT331</f>
        <v>10738.613745228598</v>
      </c>
    </row>
    <row r="36" spans="1:13" ht="15.6" hidden="1" x14ac:dyDescent="0.3">
      <c r="A36" s="37" t="s">
        <v>18</v>
      </c>
      <c r="B36" s="37"/>
      <c r="C36" s="37"/>
      <c r="D36" s="37"/>
      <c r="E36" s="37"/>
      <c r="F36" s="25">
        <f>'[1]свод за год'!CP331+'[1]свод за год'!DU331</f>
        <v>6043.630900000001</v>
      </c>
    </row>
    <row r="37" spans="1:13" ht="15.6" hidden="1" x14ac:dyDescent="0.3">
      <c r="A37" s="37" t="s">
        <v>19</v>
      </c>
      <c r="B37" s="37"/>
      <c r="C37" s="37"/>
      <c r="D37" s="37"/>
      <c r="E37" s="37"/>
      <c r="F37" s="25">
        <f>'[1]свод за год'!AK331+'[1]свод за год'!AM331+'[1]свод за год'!AN331+'[1]свод за год'!BD331+'[1]свод за год'!EC331</f>
        <v>0</v>
      </c>
    </row>
    <row r="38" spans="1:13" ht="39.75" hidden="1" customHeight="1" x14ac:dyDescent="0.3">
      <c r="A38" s="50" t="s">
        <v>34</v>
      </c>
      <c r="B38" s="51"/>
      <c r="C38" s="51"/>
      <c r="D38" s="51"/>
      <c r="E38" s="52"/>
      <c r="F38" s="25">
        <f>'[1]свод за год'!DE331+'[1]свод за год'!EL331</f>
        <v>47847.201302949434</v>
      </c>
    </row>
    <row r="39" spans="1:13" ht="32.4" customHeight="1" x14ac:dyDescent="0.3">
      <c r="A39" s="41" t="s">
        <v>35</v>
      </c>
      <c r="B39" s="53"/>
      <c r="C39" s="53"/>
      <c r="D39" s="53"/>
      <c r="E39" s="54"/>
      <c r="F39" s="26">
        <f>SUM(F40:F48)+72599.02</f>
        <v>215285.37133142567</v>
      </c>
    </row>
    <row r="40" spans="1:13" ht="15.6" hidden="1" x14ac:dyDescent="0.3">
      <c r="A40" s="46" t="s">
        <v>20</v>
      </c>
      <c r="B40" s="47"/>
      <c r="C40" s="47"/>
      <c r="D40" s="47"/>
      <c r="E40" s="48"/>
      <c r="F40" s="25">
        <f>'[1]свод за год'!EU331+'[1]свод за год'!FM331</f>
        <v>68134.679846067607</v>
      </c>
      <c r="M40" s="33"/>
    </row>
    <row r="41" spans="1:13" ht="15.6" hidden="1" x14ac:dyDescent="0.3">
      <c r="A41" s="35" t="s">
        <v>31</v>
      </c>
      <c r="B41" s="36"/>
      <c r="C41" s="36"/>
      <c r="D41" s="36"/>
      <c r="E41" s="36"/>
      <c r="F41" s="25">
        <f>'[1]свод за год'!EV331+'[1]свод за год'!FN331</f>
        <v>18166.960906723412</v>
      </c>
    </row>
    <row r="42" spans="1:13" ht="15.6" hidden="1" customHeight="1" x14ac:dyDescent="0.3">
      <c r="A42" s="37" t="s">
        <v>21</v>
      </c>
      <c r="B42" s="37"/>
      <c r="C42" s="37"/>
      <c r="D42" s="37"/>
      <c r="E42" s="35"/>
      <c r="F42" s="25"/>
    </row>
    <row r="43" spans="1:13" ht="15.6" hidden="1" customHeight="1" x14ac:dyDescent="0.3">
      <c r="A43" s="35" t="s">
        <v>17</v>
      </c>
      <c r="B43" s="36"/>
      <c r="C43" s="36"/>
      <c r="D43" s="36"/>
      <c r="E43" s="36"/>
      <c r="F43" s="25"/>
    </row>
    <row r="44" spans="1:13" ht="15.6" hidden="1" customHeight="1" x14ac:dyDescent="0.3">
      <c r="A44" s="37" t="s">
        <v>22</v>
      </c>
      <c r="B44" s="37"/>
      <c r="C44" s="37"/>
      <c r="D44" s="37"/>
      <c r="E44" s="35"/>
      <c r="F44" s="25"/>
    </row>
    <row r="45" spans="1:13" ht="15.6" hidden="1" customHeight="1" x14ac:dyDescent="0.3">
      <c r="A45" s="35" t="s">
        <v>17</v>
      </c>
      <c r="B45" s="36"/>
      <c r="C45" s="36"/>
      <c r="D45" s="36"/>
      <c r="E45" s="36"/>
      <c r="F45" s="25"/>
    </row>
    <row r="46" spans="1:13" ht="15.6" hidden="1" x14ac:dyDescent="0.3">
      <c r="A46" s="37" t="s">
        <v>18</v>
      </c>
      <c r="B46" s="37"/>
      <c r="C46" s="37"/>
      <c r="D46" s="37"/>
      <c r="E46" s="35"/>
      <c r="F46" s="25">
        <f>'[1]свод за год'!EW331+'[1]свод за год'!FO331</f>
        <v>854.14800000000014</v>
      </c>
    </row>
    <row r="47" spans="1:13" ht="15.6" hidden="1" x14ac:dyDescent="0.3">
      <c r="A47" s="35" t="s">
        <v>19</v>
      </c>
      <c r="B47" s="36"/>
      <c r="C47" s="36"/>
      <c r="D47" s="36"/>
      <c r="E47" s="36"/>
      <c r="F47" s="25">
        <f>'[1]свод за год'!BB331+'[1]свод за год'!BC331+'[1]свод за год'!BN331+'[1]свод за год'!BO331+'[1]свод за год'!BP331+'[1]свод за год'!BQ331</f>
        <v>1454.972</v>
      </c>
    </row>
    <row r="48" spans="1:13" ht="43.5" hidden="1" customHeight="1" x14ac:dyDescent="0.3">
      <c r="A48" s="50" t="s">
        <v>36</v>
      </c>
      <c r="B48" s="51"/>
      <c r="C48" s="51"/>
      <c r="D48" s="51"/>
      <c r="E48" s="52"/>
      <c r="F48" s="25">
        <f>'[1]свод за год'!FH331+'[1]свод за год'!FU331</f>
        <v>54075.590578634648</v>
      </c>
    </row>
    <row r="49" spans="1:12" ht="15.6" hidden="1" customHeight="1" x14ac:dyDescent="0.3">
      <c r="A49" s="41" t="s">
        <v>37</v>
      </c>
      <c r="B49" s="36"/>
      <c r="C49" s="36"/>
      <c r="D49" s="36"/>
      <c r="E49" s="42"/>
      <c r="F49" s="32"/>
    </row>
    <row r="50" spans="1:12" ht="15.6" x14ac:dyDescent="0.3">
      <c r="A50" s="43" t="s">
        <v>49</v>
      </c>
      <c r="B50" s="44"/>
      <c r="C50" s="44"/>
      <c r="D50" s="44"/>
      <c r="E50" s="45"/>
      <c r="F50" s="26">
        <f>F25+F32+F39+F49</f>
        <v>388733.52135818737</v>
      </c>
    </row>
    <row r="51" spans="1:12" ht="15.6" x14ac:dyDescent="0.3">
      <c r="A51" s="31" t="s">
        <v>50</v>
      </c>
      <c r="B51" s="30"/>
      <c r="C51" s="30"/>
      <c r="D51" s="30"/>
      <c r="E51" s="30"/>
      <c r="F51" s="26">
        <f>F52+F53+F54</f>
        <v>96979.01</v>
      </c>
    </row>
    <row r="52" spans="1:12" ht="15.6" x14ac:dyDescent="0.3">
      <c r="A52" s="35" t="s">
        <v>23</v>
      </c>
      <c r="B52" s="36"/>
      <c r="C52" s="36"/>
      <c r="D52" s="36"/>
      <c r="E52" s="36"/>
      <c r="F52" s="25">
        <v>55165.2</v>
      </c>
    </row>
    <row r="53" spans="1:12" ht="15.6" x14ac:dyDescent="0.3">
      <c r="A53" s="35" t="s">
        <v>24</v>
      </c>
      <c r="B53" s="36"/>
      <c r="C53" s="36"/>
      <c r="D53" s="36"/>
      <c r="E53" s="36"/>
      <c r="F53" s="25">
        <v>41813.81</v>
      </c>
    </row>
    <row r="54" spans="1:12" ht="18" hidden="1" customHeight="1" x14ac:dyDescent="0.3">
      <c r="A54" s="46" t="s">
        <v>25</v>
      </c>
      <c r="B54" s="47"/>
      <c r="C54" s="47"/>
      <c r="D54" s="47"/>
      <c r="E54" s="48"/>
      <c r="F54" s="25">
        <v>0</v>
      </c>
    </row>
    <row r="55" spans="1:12" ht="15.6" x14ac:dyDescent="0.3">
      <c r="A55" s="49" t="s">
        <v>51</v>
      </c>
      <c r="B55" s="49"/>
      <c r="C55" s="49"/>
      <c r="D55" s="49"/>
      <c r="E55" s="49"/>
      <c r="F55" s="26">
        <f>F50+F51</f>
        <v>485712.53135818738</v>
      </c>
      <c r="L55" s="19"/>
    </row>
    <row r="56" spans="1:12" ht="15.6" x14ac:dyDescent="0.3">
      <c r="A56" s="39" t="s">
        <v>26</v>
      </c>
      <c r="B56" s="39"/>
      <c r="C56" s="39"/>
      <c r="D56" s="39"/>
      <c r="E56" s="39"/>
      <c r="F56" s="27">
        <f>E16</f>
        <v>538608.13</v>
      </c>
    </row>
    <row r="57" spans="1:12" ht="15.6" x14ac:dyDescent="0.3">
      <c r="A57" s="39" t="s">
        <v>27</v>
      </c>
      <c r="B57" s="39"/>
      <c r="C57" s="39"/>
      <c r="D57" s="39"/>
      <c r="E57" s="39"/>
      <c r="F57" s="26">
        <f>F16</f>
        <v>495501.72</v>
      </c>
      <c r="H57" s="28"/>
    </row>
    <row r="58" spans="1:12" ht="15.6" x14ac:dyDescent="0.3">
      <c r="A58" s="40" t="s">
        <v>28</v>
      </c>
      <c r="B58" s="40"/>
      <c r="C58" s="40"/>
      <c r="D58" s="40"/>
      <c r="E58" s="40"/>
      <c r="F58" s="26">
        <f>F24+F56-F55</f>
        <v>318518.09944181266</v>
      </c>
      <c r="H58" s="28"/>
      <c r="L58" s="19"/>
    </row>
    <row r="60" spans="1:12" x14ac:dyDescent="0.25">
      <c r="A60" s="1" t="s">
        <v>29</v>
      </c>
      <c r="F60" s="28"/>
    </row>
  </sheetData>
  <mergeCells count="54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F32:F33"/>
    <mergeCell ref="A42:E42"/>
    <mergeCell ref="A43:E43"/>
    <mergeCell ref="A44:E44"/>
    <mergeCell ref="A45:E45"/>
    <mergeCell ref="A31:E31"/>
    <mergeCell ref="A32:E33"/>
    <mergeCell ref="A29:E29"/>
    <mergeCell ref="A34:E34"/>
    <mergeCell ref="A35:E35"/>
    <mergeCell ref="A58:E58"/>
    <mergeCell ref="A49:E49"/>
    <mergeCell ref="A50:E50"/>
    <mergeCell ref="A52:E52"/>
    <mergeCell ref="A53:E53"/>
    <mergeCell ref="A54:E54"/>
    <mergeCell ref="A55:E55"/>
    <mergeCell ref="A41:E41"/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Комитетская 36 а</vt:lpstr>
      <vt:lpstr>'Комитетская 36 а'!Область_печати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2018-04-11T12:18:23Z</cp:lastPrinted>
  <dcterms:created xsi:type="dcterms:W3CDTF">2013-05-24T09:13:10Z</dcterms:created>
  <dcterms:modified xsi:type="dcterms:W3CDTF">2018-04-11T12:20:55Z</dcterms:modified>
</cp:coreProperties>
</file>